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08FDB945-D67D-4B47-B6FC-A8E5BB4FDDE3}"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3" i="1" l="1"/>
  <c r="M20" i="1" s="1"/>
  <c r="Q15" i="1"/>
  <c r="I20" i="1"/>
  <c r="J20" i="1"/>
  <c r="K20" i="1"/>
  <c r="N20" i="1"/>
  <c r="O20" i="1"/>
  <c r="H14" i="1"/>
  <c r="H15" i="1"/>
  <c r="H16" i="1"/>
  <c r="H17" i="1"/>
  <c r="H18" i="1"/>
  <c r="H19" i="1"/>
  <c r="L16" i="1"/>
  <c r="Q16" i="1" s="1"/>
  <c r="L20" i="1" l="1"/>
  <c r="H13" i="1"/>
  <c r="H20" i="1" s="1"/>
</calcChain>
</file>

<file path=xl/sharedStrings.xml><?xml version="1.0" encoding="utf-8"?>
<sst xmlns="http://schemas.openxmlformats.org/spreadsheetml/2006/main" count="62" uniqueCount="47">
  <si>
    <t>MUNICIPIO DE VISTA HERMOSA MICHOACAN</t>
  </si>
  <si>
    <t xml:space="preserve">DIRECCION DE OBRAS PUBLICAS </t>
  </si>
  <si>
    <t>NOMBRE DEL MUNICIPIO: MUNICIPIO DE VISTA HERMOSA MICHOACAN</t>
  </si>
  <si>
    <t>OBRAS Y ACCIONES A REALIZAR</t>
  </si>
  <si>
    <t>NO.</t>
  </si>
  <si>
    <t>LOCALIDAD</t>
  </si>
  <si>
    <t>NOMBRE DE LA OBRA</t>
  </si>
  <si>
    <t>COG</t>
  </si>
  <si>
    <t xml:space="preserve">FEHCA DE PROGRAMACION </t>
  </si>
  <si>
    <t>BENEFICIARIOS</t>
  </si>
  <si>
    <t>TIPO DE ADJ.</t>
  </si>
  <si>
    <t>RECURSOS PROGRAMADOS</t>
  </si>
  <si>
    <t>COSTO TOTAL</t>
  </si>
  <si>
    <t>TIPO DE FONDOS</t>
  </si>
  <si>
    <t>11 RECURSOS FISCALES</t>
  </si>
  <si>
    <t>11 APORTACIÓN DE BENEFICIARIOS</t>
  </si>
  <si>
    <t>25 FORTAMUN (FONDO IV)</t>
  </si>
  <si>
    <t xml:space="preserve">25 FAISM (FONDO III) </t>
  </si>
  <si>
    <t xml:space="preserve">16 FAEISPUM </t>
  </si>
  <si>
    <t>27 OTROS RECURSOS DE TRANSF. FED. ETIQUETADAS</t>
  </si>
  <si>
    <t>17 OTROS RECURSOS DE LIBRE DISPOSICIÓN</t>
  </si>
  <si>
    <t xml:space="preserve">METAS </t>
  </si>
  <si>
    <t>VISTA HERMOSA</t>
  </si>
  <si>
    <t>CONSTRUCCION DE PAVIMENTACION EN CALLES EN EL MUNICIPIO</t>
  </si>
  <si>
    <t>M2</t>
  </si>
  <si>
    <t>CONSTRUCCION DE DRENAJES EN CALLES EN EL MUNICIPIO</t>
  </si>
  <si>
    <t>ML</t>
  </si>
  <si>
    <t>CONSTRUCCION DE AGUA POTABLE  EN CALLES EN EL MUNICIPIO</t>
  </si>
  <si>
    <t>CONSTRUCCION DE ELECTRIFICACION  EN CALLES EN EL MUNICIPIO</t>
  </si>
  <si>
    <t>MANTENIMIENTO AL SISTEMA MUNICIPAL DE AGUA POTABLE</t>
  </si>
  <si>
    <t>POZOS</t>
  </si>
  <si>
    <t>REHABILITACION DE BANQUETAS INCLUYENTES PARA PERSONAS DISCAPACITADAS</t>
  </si>
  <si>
    <t>TOTAL</t>
  </si>
  <si>
    <t>DIRECTA</t>
  </si>
  <si>
    <t>200 METROS LINEALES DE CONSTRUCCION DE LINEAS DE MEDIA TENCION EN TRES FASES CON POSTES DE CONCRETO DE ACUERDO A LAS NORMAS DE CFE, ESTA OBRA BENEFICIARÁ MEJORANDO LA CALIDAD DE VIDA DE LOS VECINOS DEL MUNICIPIO</t>
  </si>
  <si>
    <t>500 METROS CUADRADOS DE CONSTRUCCION DE LOSA DE BANQUETA DE CONCRETO HIDRAULICO, CON UNA RESISTECIA DE 250 KG/CM2, . ESTA OBRA BENEFICIARÁ MEJORANDO LA CALIDAD DE VIDA DE LOS VECINOS DEL MUNICIPIO</t>
  </si>
  <si>
    <t xml:space="preserve"> PROYECTOS PRESUPUESTOS Y CONTROL DE OBRAS DEL EJECICIO FISCAL 2023</t>
  </si>
  <si>
    <t>ANEXO PROGRAMATICO DE OBRAS 2023</t>
  </si>
  <si>
    <t>EJERCICIO PRESUPUESTAL 2023</t>
  </si>
  <si>
    <t>CONSTRUCCION DE PANELES SOLARES EN 3 POZOS Y EL CARCAMO DE BOMBEO.</t>
  </si>
  <si>
    <t>ADMINISTRACION DIRECTA</t>
  </si>
  <si>
    <t>SISTEMAS</t>
  </si>
  <si>
    <t>4 SISTEMAS DE PANELES SOLARES EL PROYECTO QUE AQUÍ SE EXPONE, PRINCIPALMENTE TRATA DE COADYUVAR AL MEDIO AMBIENTE, ASÍ COMO A LA POBLACIÓN, MEDIANTE LA UTILIZACIÓN DE ENERGÍAS RENOVABLES PARA SUSTITUIR Y REDUCIR EL GASTO QUE GENERA LOS POZOS DE AGUA POTABLE ASI COMO DEL CARCAMO DE BOMBEO DEL SISTEMA DE DRENAJES.</t>
  </si>
  <si>
    <t>REPARACION DE 4 POZOS DE AGUA POTABLE, ESTA OBRA BENEFICIARÁ MEJORANDO LA CALIDAD DE VIDA DE LOS VECINOS DEL MUNICIPIO</t>
  </si>
  <si>
    <t>9,369.76 METROS CUADRADOS DE CONSTRUCCION DE PAVIMENTACION DE MEZCLA ASFALTICA Y CONCRETO HIDRAULICO,. ESTA OBRA BENEFICIARÁ MEJORANDO LA CALIDAD DE VIDA DE LOS VECINOS DEL MUNICIPIO</t>
  </si>
  <si>
    <t>7842.30 METROS LINEALES DE CONSTRUCCION DE LINEAS DE AGUA POTABLE DE PVC RD 26, SERIE 25, EN DIFERENTES DIAMETROS, ESTA OBRA BENEFICIARÁ MEJORANDO LA CALIDAD DE VIDA DE LOS VECINOS DEL MUNICIPIO</t>
  </si>
  <si>
    <t>2,584.62 METROS LINEALES DE CONSTRUCCION DE DRENAJE SANITARIO CON TUBERIA DE PVC SERIE 25, EN DIFERENTES DIAMETROS, ESTA OBRA BENEFICIARÁ MEJORANDO LA CALIDAD DE VIDA DE LOS VECINOS DEL MUNICIPIO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</si>
</sst>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4" formatCode="_-&quot;$&quot;* #,##0.00_-;\-&quot;$&quot;* #,##0.00_-;_-&quot;$&quot;* &quot;-&quot;??_-;_-@_-"/>
    <numFmt numFmtId="43" formatCode="_-* #,##0.00_-;\-* #,##0.00_-;_-* &quot;-&quot;??_-;_-@_-"/>
    <numFmt numFmtId="164" formatCode="&quot;$&quot;#,##0.00"/>
  </numFmts>
  <fonts count="17" x14ac:knownFonts="1">
    <font>
      <sz val="11"/>
      <color theme="1"/>
      <name val="Calibri"/>
      <family val="2"/>
      <scheme val="minor"/>
    </font>
    <font>
      <sz val="11"/>
      <color theme="1"/>
      <name val="Calibri"/>
      <family val="2"/>
      <scheme val="minor"/>
    </font>
    <font>
      <b/>
      <sz val="14"/>
      <color theme="1"/>
      <name val="Calibri"/>
      <family val="2"/>
      <scheme val="minor"/>
    </font>
    <font>
      <b/>
      <sz val="18"/>
      <name val="Arial"/>
      <family val="2"/>
    </font>
    <font>
      <sz val="10"/>
      <name val="Arial"/>
      <family val="2"/>
    </font>
    <font>
      <b/>
      <sz val="12"/>
      <name val="Arial"/>
      <family val="2"/>
    </font>
    <font>
      <sz val="12"/>
      <name val="Arial"/>
      <family val="2"/>
    </font>
    <font>
      <sz val="11"/>
      <name val="Arial"/>
      <family val="2"/>
    </font>
    <font>
      <b/>
      <sz val="12"/>
      <color theme="1"/>
      <name val="Calibri"/>
      <family val="2"/>
      <scheme val="minor"/>
    </font>
    <font>
      <sz val="11"/>
      <color theme="1"/>
      <name val="Arial"/>
      <family val="2"/>
    </font>
    <font>
      <sz val="9"/>
      <color theme="1"/>
      <name val="Calibri"/>
      <family val="2"/>
      <scheme val="minor"/>
    </font>
    <font>
      <sz val="11"/>
      <name val="Calibri"/>
      <family val="2"/>
      <scheme val="minor"/>
    </font>
    <font>
      <sz val="12"/>
      <color theme="1"/>
      <name val="Calibri"/>
      <family val="2"/>
      <scheme val="minor"/>
    </font>
    <font>
      <b/>
      <sz val="9"/>
      <name val="Arial"/>
      <family val="2"/>
    </font>
    <font>
      <b/>
      <sz val="9"/>
      <color rgb="FFFF0000"/>
      <name val="Arial"/>
      <family val="2"/>
    </font>
    <font>
      <b/>
      <sz val="9"/>
      <color rgb="FFFF0000"/>
      <name val="Calibri"/>
      <family val="2"/>
      <scheme val="minor"/>
    </font>
    <font>
      <sz val="12"/>
      <color rgb="FF000000"/>
      <name val="Arial"/>
      <family val="2"/>
    </font>
  </fonts>
  <fills count="6">
    <fill>
      <patternFill patternType="none"/>
    </fill>
    <fill>
      <patternFill patternType="gray125"/>
    </fill>
    <fill>
      <patternFill patternType="solid">
        <fgColor theme="6" tint="0.79998168889431442"/>
        <bgColor indexed="64"/>
      </patternFill>
    </fill>
    <fill>
      <patternFill patternType="solid">
        <fgColor theme="9" tint="0.59999389629810485"/>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57">
    <xf numFmtId="0" fontId="0" fillId="0" borderId="0" xfId="0"/>
    <xf numFmtId="0" fontId="3" fillId="0" borderId="0" xfId="0" applyFont="1"/>
    <xf numFmtId="0" fontId="6" fillId="2" borderId="2" xfId="0" applyFont="1" applyFill="1" applyBorder="1"/>
    <xf numFmtId="0" fontId="5" fillId="2" borderId="2" xfId="0" applyFont="1" applyFill="1" applyBorder="1" applyAlignment="1">
      <alignment vertical="center"/>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8" xfId="0" applyFont="1" applyBorder="1" applyAlignment="1">
      <alignment horizontal="center" vertical="center"/>
    </xf>
    <xf numFmtId="0" fontId="7" fillId="0" borderId="8" xfId="0" applyFont="1" applyBorder="1" applyAlignment="1">
      <alignment horizontal="left" vertical="top" wrapText="1"/>
    </xf>
    <xf numFmtId="0" fontId="7" fillId="0" borderId="8" xfId="0" applyFont="1" applyBorder="1" applyAlignment="1">
      <alignment horizontal="center" vertical="center" wrapText="1"/>
    </xf>
    <xf numFmtId="164" fontId="4" fillId="0" borderId="8" xfId="0" applyNumberFormat="1" applyFont="1" applyBorder="1" applyAlignment="1">
      <alignment horizontal="center" vertical="center"/>
    </xf>
    <xf numFmtId="164" fontId="7" fillId="0" borderId="8" xfId="0" applyNumberFormat="1" applyFont="1" applyBorder="1" applyAlignment="1">
      <alignment horizontal="center" vertical="center"/>
    </xf>
    <xf numFmtId="8" fontId="7" fillId="0" borderId="8" xfId="0" applyNumberFormat="1" applyFont="1" applyBorder="1" applyAlignment="1">
      <alignment vertical="center" wrapText="1"/>
    </xf>
    <xf numFmtId="164" fontId="9" fillId="0" borderId="8" xfId="0" applyNumberFormat="1" applyFont="1" applyBorder="1" applyAlignment="1">
      <alignment horizontal="center" vertical="center"/>
    </xf>
    <xf numFmtId="0" fontId="10" fillId="0" borderId="8" xfId="0" applyFont="1" applyBorder="1"/>
    <xf numFmtId="0" fontId="7" fillId="0" borderId="8" xfId="0" applyFont="1" applyBorder="1" applyAlignment="1">
      <alignment vertical="top" wrapText="1"/>
    </xf>
    <xf numFmtId="0" fontId="7" fillId="0" borderId="8" xfId="0" applyFont="1" applyBorder="1" applyAlignment="1">
      <alignment vertical="center" wrapText="1"/>
    </xf>
    <xf numFmtId="164" fontId="4" fillId="0" borderId="8" xfId="1" applyNumberFormat="1" applyFont="1" applyBorder="1" applyAlignment="1">
      <alignment horizontal="center" vertical="center"/>
    </xf>
    <xf numFmtId="0" fontId="0" fillId="0" borderId="8" xfId="0" applyBorder="1"/>
    <xf numFmtId="0" fontId="9" fillId="0" borderId="8" xfId="0" applyFont="1" applyBorder="1"/>
    <xf numFmtId="8" fontId="9" fillId="0" borderId="8" xfId="0" applyNumberFormat="1" applyFont="1" applyBorder="1" applyAlignment="1">
      <alignment horizontal="center" vertical="center" wrapText="1"/>
    </xf>
    <xf numFmtId="0" fontId="11" fillId="0" borderId="8" xfId="0" applyFont="1" applyBorder="1" applyAlignment="1">
      <alignment wrapText="1"/>
    </xf>
    <xf numFmtId="0" fontId="12" fillId="0" borderId="0" xfId="0" applyFont="1"/>
    <xf numFmtId="49" fontId="5" fillId="4" borderId="7" xfId="0" applyNumberFormat="1" applyFont="1" applyFill="1" applyBorder="1" applyAlignment="1">
      <alignment horizontal="center" vertical="center" wrapText="1"/>
    </xf>
    <xf numFmtId="164" fontId="5" fillId="4" borderId="10" xfId="0" applyNumberFormat="1" applyFont="1" applyFill="1" applyBorder="1" applyAlignment="1" applyProtection="1">
      <alignment horizontal="center" vertical="center" wrapText="1"/>
      <protection locked="0"/>
    </xf>
    <xf numFmtId="164" fontId="5" fillId="0" borderId="10" xfId="0" applyNumberFormat="1" applyFont="1" applyBorder="1" applyAlignment="1" applyProtection="1">
      <alignment horizontal="center" vertical="center" wrapText="1"/>
      <protection locked="0"/>
    </xf>
    <xf numFmtId="49" fontId="13" fillId="0" borderId="0" xfId="0" applyNumberFormat="1" applyFont="1" applyAlignment="1">
      <alignment horizontal="center" vertical="center" wrapText="1"/>
    </xf>
    <xf numFmtId="164" fontId="14" fillId="0" borderId="0" xfId="0" applyNumberFormat="1" applyFont="1" applyAlignment="1" applyProtection="1">
      <alignment horizontal="center" vertical="center" wrapText="1"/>
      <protection locked="0"/>
    </xf>
    <xf numFmtId="164" fontId="13" fillId="0" borderId="0" xfId="0" applyNumberFormat="1" applyFont="1" applyAlignment="1" applyProtection="1">
      <alignment horizontal="center" vertical="center" wrapText="1"/>
      <protection locked="0"/>
    </xf>
    <xf numFmtId="164" fontId="15" fillId="0" borderId="0" xfId="0" applyNumberFormat="1" applyFont="1"/>
    <xf numFmtId="0" fontId="7" fillId="5" borderId="8" xfId="0" applyFont="1" applyFill="1" applyBorder="1" applyAlignment="1">
      <alignment horizontal="center" vertical="center" wrapText="1"/>
    </xf>
    <xf numFmtId="0" fontId="9" fillId="5" borderId="8" xfId="0" applyFont="1" applyFill="1" applyBorder="1" applyAlignment="1">
      <alignment horizontal="left" vertical="top" wrapText="1"/>
    </xf>
    <xf numFmtId="43" fontId="7" fillId="5" borderId="8" xfId="2" applyFont="1" applyFill="1" applyBorder="1" applyAlignment="1">
      <alignment horizontal="center" vertical="center" wrapText="1"/>
    </xf>
    <xf numFmtId="0" fontId="16" fillId="0" borderId="0" xfId="0" applyFont="1" applyAlignment="1">
      <alignment horizontal="justify" vertical="center"/>
    </xf>
    <xf numFmtId="0" fontId="8" fillId="5" borderId="8" xfId="0" applyFont="1" applyFill="1" applyBorder="1" applyAlignment="1">
      <alignment horizontal="center" vertical="center"/>
    </xf>
    <xf numFmtId="44" fontId="0" fillId="0" borderId="0" xfId="1" applyFont="1" applyAlignment="1">
      <alignment vertical="center"/>
    </xf>
    <xf numFmtId="164" fontId="0" fillId="0" borderId="0" xfId="0" applyNumberFormat="1"/>
    <xf numFmtId="0" fontId="0" fillId="0" borderId="8" xfId="0" applyBorder="1" applyAlignment="1">
      <alignment horizontal="center" vertical="center"/>
    </xf>
    <xf numFmtId="15" fontId="7" fillId="5" borderId="8" xfId="0" applyNumberFormat="1" applyFont="1" applyFill="1" applyBorder="1" applyAlignment="1">
      <alignment vertical="center" wrapText="1"/>
    </xf>
    <xf numFmtId="164" fontId="7" fillId="5" borderId="8" xfId="0" applyNumberFormat="1" applyFont="1" applyFill="1" applyBorder="1" applyAlignment="1">
      <alignment horizontal="center" vertical="center" wrapText="1"/>
    </xf>
    <xf numFmtId="164" fontId="7" fillId="5" borderId="9" xfId="0" applyNumberFormat="1" applyFont="1" applyFill="1" applyBorder="1" applyAlignment="1">
      <alignment horizontal="justify" vertical="center"/>
    </xf>
    <xf numFmtId="15" fontId="7" fillId="5" borderId="8" xfId="0" applyNumberFormat="1" applyFont="1" applyFill="1" applyBorder="1" applyAlignment="1">
      <alignment horizontal="righ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0" borderId="0" xfId="0" applyFont="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4" fillId="0" borderId="4" xfId="0" applyFont="1" applyBorder="1" applyAlignment="1">
      <alignment wrapText="1"/>
    </xf>
    <xf numFmtId="0" fontId="0" fillId="0" borderId="4" xfId="0" applyBorder="1" applyAlignment="1">
      <alignment wrapText="1"/>
    </xf>
  </cellXfs>
  <cellStyles count="3">
    <cellStyle name="Millares" xfId="2" builtinId="3"/>
    <cellStyle name="Moneda"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R28"/>
  <sheetViews>
    <sheetView tabSelected="1" topLeftCell="D17" workbookViewId="0">
      <selection activeCell="L24" sqref="L24"/>
    </sheetView>
  </sheetViews>
  <sheetFormatPr baseColWidth="10" defaultRowHeight="15" x14ac:dyDescent="0.25"/>
  <cols>
    <col min="1" max="1" width="5.7109375" customWidth="1"/>
    <col min="2" max="2" width="15.7109375" customWidth="1"/>
    <col min="3" max="3" width="61.85546875" customWidth="1"/>
    <col min="4" max="4" width="10.42578125" customWidth="1"/>
    <col min="5" max="5" width="20.140625" customWidth="1"/>
    <col min="6" max="6" width="13.7109375" customWidth="1"/>
    <col min="7" max="7" width="18.140625" customWidth="1"/>
    <col min="8" max="8" width="18" bestFit="1" customWidth="1"/>
    <col min="9" max="11" width="15.7109375" customWidth="1"/>
    <col min="12" max="12" width="16.85546875" bestFit="1" customWidth="1"/>
    <col min="13" max="13" width="15.7109375" customWidth="1"/>
    <col min="14" max="14" width="17.42578125" customWidth="1"/>
    <col min="15" max="15" width="19.28515625" customWidth="1"/>
    <col min="16" max="16" width="70.7109375" customWidth="1"/>
    <col min="17" max="17" width="13" bestFit="1" customWidth="1"/>
  </cols>
  <sheetData>
    <row r="3" spans="1:18" ht="18.75" x14ac:dyDescent="0.3">
      <c r="E3" s="51" t="s">
        <v>0</v>
      </c>
      <c r="F3" s="51"/>
      <c r="G3" s="51"/>
      <c r="H3" s="51"/>
      <c r="I3" s="51"/>
      <c r="J3" s="51"/>
      <c r="K3" s="51"/>
      <c r="L3" s="51"/>
    </row>
    <row r="4" spans="1:18" ht="18.75" x14ac:dyDescent="0.3">
      <c r="E4" s="51" t="s">
        <v>1</v>
      </c>
      <c r="F4" s="51"/>
      <c r="G4" s="51"/>
      <c r="H4" s="51"/>
      <c r="I4" s="51"/>
      <c r="J4" s="51"/>
      <c r="K4" s="51"/>
      <c r="L4" s="51"/>
    </row>
    <row r="5" spans="1:18" ht="18.75" x14ac:dyDescent="0.3">
      <c r="E5" s="51" t="s">
        <v>36</v>
      </c>
      <c r="F5" s="51"/>
      <c r="G5" s="51"/>
      <c r="H5" s="51"/>
      <c r="I5" s="51"/>
      <c r="J5" s="51"/>
      <c r="K5" s="51"/>
      <c r="L5" s="51"/>
    </row>
    <row r="6" spans="1:18" ht="24" thickBot="1" x14ac:dyDescent="0.4">
      <c r="C6" s="1"/>
      <c r="D6" s="1"/>
      <c r="E6" s="1"/>
      <c r="F6" s="1"/>
      <c r="G6" s="1"/>
      <c r="I6" s="1"/>
      <c r="J6" s="1"/>
      <c r="K6" s="1"/>
      <c r="L6" s="1"/>
    </row>
    <row r="7" spans="1:18" ht="24" thickBot="1" x14ac:dyDescent="0.4">
      <c r="C7" s="1"/>
      <c r="D7" s="1"/>
      <c r="E7" s="52" t="s">
        <v>37</v>
      </c>
      <c r="F7" s="53"/>
      <c r="G7" s="53"/>
      <c r="H7" s="53"/>
      <c r="I7" s="53"/>
      <c r="J7" s="53"/>
      <c r="K7" s="53"/>
      <c r="L7" s="54"/>
    </row>
    <row r="8" spans="1:18" ht="15.75" thickBot="1" x14ac:dyDescent="0.3">
      <c r="H8" s="55"/>
      <c r="I8" s="56"/>
    </row>
    <row r="9" spans="1:18" ht="16.5" thickBot="1" x14ac:dyDescent="0.3">
      <c r="A9" s="42" t="s">
        <v>2</v>
      </c>
      <c r="B9" s="43"/>
      <c r="C9" s="43"/>
      <c r="D9" s="43"/>
      <c r="E9" s="43"/>
      <c r="F9" s="43"/>
      <c r="G9" s="43"/>
      <c r="H9" s="43"/>
      <c r="I9" s="2"/>
      <c r="J9" s="2"/>
      <c r="K9" s="2"/>
      <c r="L9" s="2"/>
      <c r="M9" s="3" t="s">
        <v>38</v>
      </c>
      <c r="N9" s="3"/>
      <c r="O9" s="3"/>
      <c r="P9" s="44" t="s">
        <v>3</v>
      </c>
    </row>
    <row r="10" spans="1:18" ht="16.5" customHeight="1" thickBot="1" x14ac:dyDescent="0.3">
      <c r="A10" s="47" t="s">
        <v>4</v>
      </c>
      <c r="B10" s="47" t="s">
        <v>5</v>
      </c>
      <c r="C10" s="47" t="s">
        <v>6</v>
      </c>
      <c r="D10" s="47" t="s">
        <v>7</v>
      </c>
      <c r="E10" s="47" t="s">
        <v>8</v>
      </c>
      <c r="F10" s="47" t="s">
        <v>9</v>
      </c>
      <c r="G10" s="47" t="s">
        <v>10</v>
      </c>
      <c r="H10" s="49" t="s">
        <v>11</v>
      </c>
      <c r="I10" s="50"/>
      <c r="J10" s="50"/>
      <c r="K10" s="50"/>
      <c r="L10" s="50"/>
      <c r="M10" s="50"/>
      <c r="N10" s="50"/>
      <c r="O10" s="50"/>
      <c r="P10" s="45"/>
    </row>
    <row r="11" spans="1:18" ht="16.5" thickBot="1" x14ac:dyDescent="0.3">
      <c r="A11" s="48"/>
      <c r="B11" s="48"/>
      <c r="C11" s="48"/>
      <c r="D11" s="48"/>
      <c r="E11" s="48"/>
      <c r="F11" s="48"/>
      <c r="G11" s="48" t="s">
        <v>12</v>
      </c>
      <c r="H11" s="47" t="s">
        <v>12</v>
      </c>
      <c r="I11" s="42" t="s">
        <v>13</v>
      </c>
      <c r="J11" s="43"/>
      <c r="K11" s="43"/>
      <c r="L11" s="43"/>
      <c r="M11" s="43"/>
      <c r="N11" s="43"/>
      <c r="O11" s="43"/>
      <c r="P11" s="46"/>
    </row>
    <row r="12" spans="1:18" ht="94.5" x14ac:dyDescent="0.25">
      <c r="A12" s="48"/>
      <c r="B12" s="48"/>
      <c r="C12" s="48"/>
      <c r="D12" s="48"/>
      <c r="E12" s="48"/>
      <c r="F12" s="48"/>
      <c r="G12" s="48"/>
      <c r="H12" s="48"/>
      <c r="I12" s="4" t="s">
        <v>14</v>
      </c>
      <c r="J12" s="4" t="s">
        <v>15</v>
      </c>
      <c r="K12" s="4" t="s">
        <v>16</v>
      </c>
      <c r="L12" s="5" t="s">
        <v>17</v>
      </c>
      <c r="M12" s="5" t="s">
        <v>18</v>
      </c>
      <c r="N12" s="4" t="s">
        <v>19</v>
      </c>
      <c r="O12" s="4" t="s">
        <v>20</v>
      </c>
      <c r="P12" s="6" t="s">
        <v>21</v>
      </c>
    </row>
    <row r="13" spans="1:18" ht="57" x14ac:dyDescent="0.25">
      <c r="A13" s="7">
        <v>1</v>
      </c>
      <c r="B13" s="37" t="s">
        <v>22</v>
      </c>
      <c r="C13" s="8" t="s">
        <v>23</v>
      </c>
      <c r="D13" s="9"/>
      <c r="E13" s="38">
        <v>45092</v>
      </c>
      <c r="F13" s="30">
        <v>2500</v>
      </c>
      <c r="G13" s="39" t="s">
        <v>33</v>
      </c>
      <c r="H13" s="10">
        <f>SUM(I13:O13)</f>
        <v>8691168.0020000003</v>
      </c>
      <c r="I13" s="11"/>
      <c r="J13" s="11"/>
      <c r="K13" s="12"/>
      <c r="L13" s="10">
        <v>2800000</v>
      </c>
      <c r="M13" s="35">
        <f>5621857.952+269310.05</f>
        <v>5891168.0019999994</v>
      </c>
      <c r="N13" s="13"/>
      <c r="O13" s="14"/>
      <c r="P13" s="31" t="s">
        <v>44</v>
      </c>
      <c r="Q13" s="32">
        <v>9369.7632533333326</v>
      </c>
      <c r="R13" s="34" t="s">
        <v>24</v>
      </c>
    </row>
    <row r="14" spans="1:18" ht="105" x14ac:dyDescent="0.25">
      <c r="A14" s="7"/>
      <c r="B14" s="37" t="s">
        <v>22</v>
      </c>
      <c r="C14" s="8" t="s">
        <v>39</v>
      </c>
      <c r="D14" s="9"/>
      <c r="E14" s="38">
        <v>45179</v>
      </c>
      <c r="F14" s="30">
        <v>10500</v>
      </c>
      <c r="G14" s="39" t="s">
        <v>33</v>
      </c>
      <c r="H14" s="10">
        <f t="shared" ref="H14:H19" si="0">SUM(I14:O14)</f>
        <v>1472792</v>
      </c>
      <c r="I14" s="11"/>
      <c r="J14" s="11"/>
      <c r="K14" s="12"/>
      <c r="L14" s="10"/>
      <c r="M14" s="10">
        <v>1472792</v>
      </c>
      <c r="N14" s="13"/>
      <c r="O14" s="14"/>
      <c r="P14" s="33" t="s">
        <v>42</v>
      </c>
      <c r="Q14" s="30">
        <v>4</v>
      </c>
      <c r="R14" s="34" t="s">
        <v>41</v>
      </c>
    </row>
    <row r="15" spans="1:18" ht="57" x14ac:dyDescent="0.25">
      <c r="A15" s="7">
        <v>2</v>
      </c>
      <c r="B15" s="37" t="s">
        <v>22</v>
      </c>
      <c r="C15" s="15" t="s">
        <v>25</v>
      </c>
      <c r="D15" s="9"/>
      <c r="E15" s="38">
        <v>44968</v>
      </c>
      <c r="F15" s="30">
        <v>3500</v>
      </c>
      <c r="G15" s="40" t="s">
        <v>40</v>
      </c>
      <c r="H15" s="10">
        <f t="shared" si="0"/>
        <v>1680000</v>
      </c>
      <c r="I15" s="11"/>
      <c r="J15" s="11"/>
      <c r="K15" s="12"/>
      <c r="L15" s="10">
        <v>1680000</v>
      </c>
      <c r="M15" s="13"/>
      <c r="N15" s="13"/>
      <c r="O15" s="14"/>
      <c r="P15" s="31" t="s">
        <v>46</v>
      </c>
      <c r="Q15" s="32">
        <f>L15/650</f>
        <v>2584.6153846153848</v>
      </c>
      <c r="R15" s="34" t="s">
        <v>26</v>
      </c>
    </row>
    <row r="16" spans="1:18" ht="57" x14ac:dyDescent="0.25">
      <c r="A16" s="7">
        <v>3</v>
      </c>
      <c r="B16" s="37" t="s">
        <v>22</v>
      </c>
      <c r="C16" s="16" t="s">
        <v>27</v>
      </c>
      <c r="D16" s="9"/>
      <c r="E16" s="41">
        <v>44576</v>
      </c>
      <c r="F16" s="30">
        <v>3450</v>
      </c>
      <c r="G16" s="40" t="s">
        <v>40</v>
      </c>
      <c r="H16" s="10">
        <f t="shared" si="0"/>
        <v>1960576</v>
      </c>
      <c r="I16" s="11"/>
      <c r="J16" s="11"/>
      <c r="K16" s="12"/>
      <c r="L16" s="17">
        <f>2685415-724839</f>
        <v>1960576</v>
      </c>
      <c r="M16" s="13"/>
      <c r="N16" s="13"/>
      <c r="O16" s="18"/>
      <c r="P16" s="31" t="s">
        <v>45</v>
      </c>
      <c r="Q16" s="32">
        <f>L16/250</f>
        <v>7842.3040000000001</v>
      </c>
      <c r="R16" s="34" t="s">
        <v>26</v>
      </c>
    </row>
    <row r="17" spans="1:18" ht="71.25" x14ac:dyDescent="0.25">
      <c r="A17" s="7">
        <v>4</v>
      </c>
      <c r="B17" s="37" t="s">
        <v>22</v>
      </c>
      <c r="C17" s="16" t="s">
        <v>28</v>
      </c>
      <c r="D17" s="9"/>
      <c r="E17" s="38">
        <v>44803</v>
      </c>
      <c r="F17" s="30">
        <v>125</v>
      </c>
      <c r="G17" s="40" t="s">
        <v>40</v>
      </c>
      <c r="H17" s="10">
        <f t="shared" si="0"/>
        <v>600000</v>
      </c>
      <c r="I17" s="11"/>
      <c r="J17" s="12"/>
      <c r="K17" s="19"/>
      <c r="L17" s="10">
        <v>600000</v>
      </c>
      <c r="M17" s="20"/>
      <c r="N17" s="13"/>
      <c r="O17" s="18"/>
      <c r="P17" s="31" t="s">
        <v>34</v>
      </c>
      <c r="Q17" s="30">
        <v>200</v>
      </c>
      <c r="R17" s="34" t="s">
        <v>26</v>
      </c>
    </row>
    <row r="18" spans="1:18" ht="42.75" x14ac:dyDescent="0.25">
      <c r="A18" s="7">
        <v>5</v>
      </c>
      <c r="B18" s="37" t="s">
        <v>22</v>
      </c>
      <c r="C18" s="15" t="s">
        <v>29</v>
      </c>
      <c r="D18" s="9"/>
      <c r="E18" s="38">
        <v>44859</v>
      </c>
      <c r="F18" s="30">
        <v>12000</v>
      </c>
      <c r="G18" s="40" t="s">
        <v>40</v>
      </c>
      <c r="H18" s="10">
        <f t="shared" si="0"/>
        <v>950000</v>
      </c>
      <c r="I18" s="11"/>
      <c r="J18" s="11"/>
      <c r="K18" s="12"/>
      <c r="L18" s="10">
        <v>950000</v>
      </c>
      <c r="M18" s="13"/>
      <c r="N18" s="13"/>
      <c r="O18" s="21"/>
      <c r="P18" s="31" t="s">
        <v>43</v>
      </c>
      <c r="Q18" s="30">
        <v>4</v>
      </c>
      <c r="R18" s="34" t="s">
        <v>30</v>
      </c>
    </row>
    <row r="19" spans="1:18" ht="57" x14ac:dyDescent="0.25">
      <c r="A19" s="7">
        <v>9</v>
      </c>
      <c r="B19" s="37" t="s">
        <v>22</v>
      </c>
      <c r="C19" s="16" t="s">
        <v>31</v>
      </c>
      <c r="D19" s="9"/>
      <c r="E19" s="38">
        <v>44625</v>
      </c>
      <c r="F19" s="30">
        <v>250</v>
      </c>
      <c r="G19" s="40" t="s">
        <v>40</v>
      </c>
      <c r="H19" s="10">
        <f t="shared" si="0"/>
        <v>250000</v>
      </c>
      <c r="I19" s="10">
        <v>250000</v>
      </c>
      <c r="J19" s="11"/>
      <c r="K19" s="12"/>
      <c r="L19" s="10"/>
      <c r="M19" s="13"/>
      <c r="N19" s="13"/>
      <c r="O19" s="18"/>
      <c r="P19" s="31" t="s">
        <v>35</v>
      </c>
      <c r="Q19" s="30">
        <v>500</v>
      </c>
      <c r="R19" s="34" t="s">
        <v>24</v>
      </c>
    </row>
    <row r="20" spans="1:18" ht="16.5" thickBot="1" x14ac:dyDescent="0.3">
      <c r="A20" s="22"/>
      <c r="B20" s="22"/>
      <c r="C20" s="22"/>
      <c r="D20" s="22"/>
      <c r="E20" s="22"/>
      <c r="F20" s="22"/>
      <c r="G20" s="23" t="s">
        <v>32</v>
      </c>
      <c r="H20" s="24">
        <f>SUM(H13:H19)</f>
        <v>15604536.002</v>
      </c>
      <c r="I20" s="24">
        <f t="shared" ref="I20:O20" si="1">SUM(I13:I19)</f>
        <v>250000</v>
      </c>
      <c r="J20" s="24">
        <f t="shared" si="1"/>
        <v>0</v>
      </c>
      <c r="K20" s="24">
        <f t="shared" si="1"/>
        <v>0</v>
      </c>
      <c r="L20" s="24">
        <f t="shared" si="1"/>
        <v>7990576</v>
      </c>
      <c r="M20" s="24">
        <f t="shared" si="1"/>
        <v>7363960.0019999994</v>
      </c>
      <c r="N20" s="24">
        <f t="shared" si="1"/>
        <v>0</v>
      </c>
      <c r="O20" s="24">
        <f t="shared" si="1"/>
        <v>0</v>
      </c>
      <c r="P20" s="25"/>
    </row>
    <row r="21" spans="1:18" x14ac:dyDescent="0.25">
      <c r="G21" s="26"/>
      <c r="H21" s="26"/>
      <c r="I21" s="27"/>
      <c r="J21" s="28"/>
      <c r="K21" s="29"/>
      <c r="L21" s="29"/>
      <c r="M21" s="27"/>
      <c r="N21" s="27"/>
      <c r="O21" s="28"/>
      <c r="P21" s="28"/>
    </row>
    <row r="22" spans="1:18" ht="16.5" thickBot="1" x14ac:dyDescent="0.3">
      <c r="L22" s="24">
        <v>7990576</v>
      </c>
      <c r="M22" s="24">
        <v>7363960</v>
      </c>
    </row>
    <row r="23" spans="1:18" x14ac:dyDescent="0.25">
      <c r="L23" s="36"/>
      <c r="M23" s="36"/>
    </row>
    <row r="28" spans="1:18" x14ac:dyDescent="0.25">
      <c r="M28" s="36"/>
    </row>
  </sheetData>
  <mergeCells count="17">
    <mergeCell ref="E3:L3"/>
    <mergeCell ref="E4:L4"/>
    <mergeCell ref="E5:L5"/>
    <mergeCell ref="E7:L7"/>
    <mergeCell ref="H8:I8"/>
    <mergeCell ref="I11:O11"/>
    <mergeCell ref="P9:P11"/>
    <mergeCell ref="A10:A12"/>
    <mergeCell ref="B10:B12"/>
    <mergeCell ref="C10:C12"/>
    <mergeCell ref="D10:D12"/>
    <mergeCell ref="E10:E12"/>
    <mergeCell ref="F10:F12"/>
    <mergeCell ref="G10:G12"/>
    <mergeCell ref="H10:O10"/>
    <mergeCell ref="H11:H12"/>
    <mergeCell ref="A9:H9"/>
  </mergeCells>
  <pageMargins left="0.70866141732283472" right="0.70866141732283472" top="0.74803149606299213" bottom="0.74803149606299213" header="0.31496062992125984" footer="0.31496062992125984"/>
  <pageSetup paperSize="5"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2022-12-28T20:52:01Z</dcterms:modified>
</cp:coreProperties>
</file>